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408\RAN5\RedCap\"/>
    </mc:Choice>
  </mc:AlternateContent>
  <xr:revisionPtr revIDLastSave="0" documentId="13_ncr:1_{AB631FF7-C659-4955-A391-0C8745390B30}" xr6:coauthVersionLast="36" xr6:coauthVersionMax="45" xr10:uidLastSave="{00000000-0000-0000-0000-000000000000}"/>
  <bookViews>
    <workbookView xWindow="-105" yWindow="-105" windowWidth="19425" windowHeight="10425" tabRatio="809" activeTab="1" xr2:uid="{00000000-000D-0000-FFFF-FFFF00000000}"/>
  </bookViews>
  <sheets>
    <sheet name="Template" sheetId="2" r:id="rId1"/>
    <sheet name="17.5.3.1.1-1 PC3" sheetId="11" r:id="rId2"/>
  </sheets>
  <calcPr calcId="191029"/>
</workbook>
</file>

<file path=xl/calcChain.xml><?xml version="1.0" encoding="utf-8"?>
<calcChain xmlns="http://schemas.openxmlformats.org/spreadsheetml/2006/main">
  <c r="E54" i="11" l="1"/>
  <c r="D54" i="11"/>
  <c r="E45" i="11"/>
  <c r="E36" i="11"/>
  <c r="D33" i="11"/>
  <c r="C31" i="11"/>
  <c r="D29" i="11"/>
  <c r="C29" i="11"/>
  <c r="C34" i="11" l="1"/>
  <c r="C53" i="11"/>
  <c r="C54" i="11" s="1"/>
  <c r="F54" i="11" s="1"/>
  <c r="D32" i="11"/>
  <c r="D30" i="11"/>
  <c r="C65" i="11"/>
  <c r="C70" i="11" s="1"/>
  <c r="D66" i="11"/>
  <c r="D70" i="11" s="1"/>
  <c r="C75" i="11"/>
  <c r="E35" i="11"/>
  <c r="E44" i="11" s="1"/>
  <c r="C73" i="11" l="1"/>
  <c r="D73" i="11"/>
  <c r="D77" i="11"/>
  <c r="F86" i="11"/>
  <c r="D76" i="11" l="1"/>
  <c r="D86" i="11" s="1"/>
  <c r="D74" i="11"/>
  <c r="C78" i="11"/>
  <c r="D85" i="11" l="1"/>
  <c r="D8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H2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4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</commentList>
</comments>
</file>

<file path=xl/sharedStrings.xml><?xml version="1.0" encoding="utf-8"?>
<sst xmlns="http://schemas.openxmlformats.org/spreadsheetml/2006/main" count="208" uniqueCount="118">
  <si>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</si>
  <si>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</si>
  <si>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</si>
  <si>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</si>
  <si>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</si>
  <si>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</si>
  <si>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</si>
  <si>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</si>
  <si>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</si>
  <si>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</si>
  <si>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</si>
  <si>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</si>
  <si>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</si>
  <si>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</si>
  <si>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</si>
  <si>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</si>
  <si>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</si>
  <si>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</si>
  <si>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</si>
  <si>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</si>
  <si>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</si>
  <si>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</si>
  <si>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</si>
  <si>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</si>
  <si>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</si>
  <si>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</si>
  <si>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</si>
  <si>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</si>
  <si>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</si>
  <si>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</si>
  <si>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Test system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</si>
  <si>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</si>
  <si>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</si>
  <si>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</si>
  <si>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</si>
  <si>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</si>
  <si>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</si>
  <si>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</si>
  <si>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</si>
  <si>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1 SSB Es/Iot at UE baseband sensitivity factor</t>
  </si>
  <si>
    <t>Cell 1 SSB Es/Iot at UE baseband effect</t>
  </si>
  <si>
    <t>For calculating sensitivity factors</t>
  </si>
  <si>
    <t>Source and Reference</t>
  </si>
  <si>
    <t>Applied SSB_RP, nominal</t>
  </si>
  <si>
    <t>For UE-observed SSB Es/Iot range check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</si>
  <si>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</si>
  <si>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</si>
  <si>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</si>
  <si>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</si>
  <si>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</si>
  <si>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</si>
  <si>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</si>
  <si>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</si>
  <si>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</si>
  <si>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</si>
  <si>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</si>
  <si>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</si>
  <si>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</si>
  <si>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</si>
  <si>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</si>
  <si>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</si>
  <si>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</si>
  <si>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</si>
  <si>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</si>
  <si>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</si>
  <si>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</si>
  <si>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</si>
  <si>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</si>
  <si>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</si>
  <si>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</si>
  <si>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</si>
  <si>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</si>
  <si>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</si>
  <si>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</si>
  <si>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Adapted from 38.533 RRM Test case 7.7.1.1</t>
  </si>
  <si>
    <t>Average Noc absolute level uncertainty</t>
  </si>
  <si>
    <t>Average Es/Noc uncertainty</t>
  </si>
  <si>
    <t>A3-Offset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</si>
  <si>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</si>
  <si>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</si>
  <si>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</si>
  <si>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</si>
  <si>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</si>
  <si>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</si>
  <si>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</si>
  <si>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</si>
  <si>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Data Subcarrier spacing</t>
  </si>
  <si>
    <t>#Data RBs allocated in Test case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</si>
  <si>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</si>
  <si>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</si>
  <si>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</si>
  <si>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</si>
  <si>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t>AWGN</t>
    <phoneticPr fontId="24" type="noConversion"/>
  </si>
  <si>
    <t>Cell 1</t>
    <phoneticPr fontId="24" type="noConversion"/>
  </si>
  <si>
    <t>T1-T3</t>
    <phoneticPr fontId="24" type="noConversion"/>
  </si>
  <si>
    <t>DUT</t>
    <phoneticPr fontId="24" type="noConversion"/>
  </si>
  <si>
    <t>Applied Es/Iot at Reference point, nominal</t>
    <phoneticPr fontId="24" type="noConversion"/>
  </si>
  <si>
    <t>AWGN and signal flatness</t>
    <phoneticPr fontId="24" type="noConversion"/>
  </si>
  <si>
    <t>+/-dB</t>
    <phoneticPr fontId="24" type="noConversion"/>
  </si>
  <si>
    <t>Es/Iot at UE baseband, nominal</t>
    <phoneticPr fontId="24" type="noConversion"/>
  </si>
  <si>
    <r>
      <t xml:space="preserve">Value agreed for </t>
    </r>
    <r>
      <rPr>
        <b/>
        <sz val="10"/>
        <rFont val="Arial"/>
        <family val="2"/>
      </rPr>
      <t>f &lt;= 40.8 GHz</t>
    </r>
    <phoneticPr fontId="24" type="noConversion"/>
  </si>
  <si>
    <t>Value agreed for f &lt;= 40.8 GHz</t>
    <phoneticPr fontId="24" type="noConversion"/>
  </si>
  <si>
    <t>Es/Iot to be within range</t>
    <phoneticPr fontId="24" type="noConversion"/>
  </si>
  <si>
    <t>Uncertainty</t>
    <phoneticPr fontId="24" type="noConversion"/>
  </si>
  <si>
    <t>38.101-4 Table 7.3.2.2.1-1</t>
    <phoneticPr fontId="24" type="noConversion"/>
  </si>
  <si>
    <t>Requirement</t>
    <phoneticPr fontId="24" type="noConversion"/>
  </si>
  <si>
    <t>No offset is needed.</t>
    <phoneticPr fontId="24" type="noConversion"/>
  </si>
  <si>
    <t>Ref: TS 38.133 v17.14.0 clause A.17.5.3.1.1, TS 38.101-2 v17.14.0</t>
    <phoneticPr fontId="24" type="noConversion"/>
  </si>
  <si>
    <t>38.133 Table A.17.5.3.1.1.1-1</t>
    <phoneticPr fontId="24" type="noConversion"/>
  </si>
  <si>
    <t>38.133 Table A.17.5.3.1.1.1-3</t>
    <phoneticPr fontId="24" type="noConversion"/>
  </si>
  <si>
    <t>38.133 Table A.17.5.3.1.1.1-4</t>
    <phoneticPr fontId="24" type="noConversion"/>
  </si>
  <si>
    <t>For applied SSB-RP level range check</t>
    <phoneticPr fontId="24" type="noConversion"/>
  </si>
  <si>
    <t>Template is for Cell 1 on f1, T1, T2 and T3.</t>
    <phoneticPr fontId="2" type="noConversion"/>
  </si>
  <si>
    <t>17.5.3.1.1</t>
    <phoneticPr fontId="2" type="noConversion"/>
  </si>
  <si>
    <t>17.5.3.2.1</t>
    <phoneticPr fontId="2" type="noConversion"/>
  </si>
  <si>
    <t>v17.14.0</t>
    <phoneticPr fontId="2" type="noConversion"/>
  </si>
  <si>
    <t>v18.3.0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</si>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</sst>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>
      <alignment vertical="center"/>
    </xf>
  </cellStyleXfs>
  <cellXfs count="20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1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177" fontId="1" fillId="0" borderId="11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0" fillId="0" borderId="5" xfId="1" applyFont="1" applyFill="1" applyBorder="1" applyAlignment="1"/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5" borderId="7" xfId="0" applyNumberFormat="1" applyFont="1" applyFill="1" applyBorder="1" applyAlignment="1">
      <alignment horizontal="left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0" fontId="22" fillId="0" borderId="5" xfId="1" applyFont="1" applyBorder="1" applyAlignment="1"/>
    <xf numFmtId="0" fontId="22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76" fontId="1" fillId="4" borderId="5" xfId="1" applyNumberFormat="1" applyFont="1" applyFill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3" fillId="0" borderId="5" xfId="0" applyFont="1" applyBorder="1" applyAlignment="1"/>
    <xf numFmtId="1" fontId="1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0" fontId="4" fillId="0" borderId="8" xfId="1" applyFont="1" applyBorder="1" applyAlignment="1"/>
    <xf numFmtId="0" fontId="23" fillId="0" borderId="0" xfId="0" applyFont="1" applyAlignment="1">
      <alignment horizontal="center" wrapText="1"/>
    </xf>
    <xf numFmtId="0" fontId="23" fillId="0" borderId="0" xfId="1" applyFont="1" applyAlignment="1"/>
    <xf numFmtId="176" fontId="22" fillId="0" borderId="5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177" fontId="22" fillId="0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2" fillId="0" borderId="6" xfId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2" fillId="0" borderId="5" xfId="1" applyFont="1" applyFill="1" applyBorder="1" applyAlignment="1"/>
    <xf numFmtId="0" fontId="22" fillId="0" borderId="6" xfId="1" quotePrefix="1" applyFont="1" applyFill="1" applyBorder="1" applyAlignment="1">
      <alignment horizontal="center"/>
    </xf>
    <xf numFmtId="176" fontId="22" fillId="0" borderId="7" xfId="0" applyNumberFormat="1" applyFont="1" applyFill="1" applyBorder="1" applyAlignment="1">
      <alignment horizontal="left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2" fontId="8" fillId="6" borderId="8" xfId="1" applyNumberFormat="1" applyFont="1" applyFill="1" applyBorder="1" applyAlignment="1">
      <alignment horizontal="center"/>
    </xf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3" fillId="0" borderId="5" xfId="1" applyFont="1" applyFill="1" applyBorder="1" applyAlignment="1">
      <alignment horizontal="center"/>
    </xf>
    <xf numFmtId="0" fontId="3" fillId="0" borderId="5" xfId="1" applyFont="1" applyFill="1" applyBorder="1" applyAlignment="1"/>
    <xf numFmtId="0" fontId="8" fillId="0" borderId="9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0" fillId="0" borderId="7" xfId="1" applyFont="1" applyBorder="1" applyAlignment="1">
      <alignment horizontal="left"/>
    </xf>
    <xf numFmtId="2" fontId="4" fillId="0" borderId="7" xfId="1" applyNumberFormat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22" fillId="0" borderId="7" xfId="1" applyFont="1" applyBorder="1" applyAlignment="1">
      <alignment horizontal="left"/>
    </xf>
    <xf numFmtId="0" fontId="22" fillId="0" borderId="7" xfId="1" applyFont="1" applyFill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8" fillId="0" borderId="7" xfId="1" applyFont="1" applyBorder="1" applyAlignment="1">
      <alignment horizontal="left"/>
    </xf>
    <xf numFmtId="1" fontId="1" fillId="6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2" fontId="8" fillId="6" borderId="7" xfId="1" applyNumberFormat="1" applyFont="1" applyFill="1" applyBorder="1" applyAlignment="1">
      <alignment horizontal="center"/>
    </xf>
    <xf numFmtId="0" fontId="0" fillId="0" borderId="7" xfId="0" applyBorder="1"/>
    <xf numFmtId="0" fontId="4" fillId="0" borderId="14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8" fillId="6" borderId="14" xfId="1" applyFont="1" applyFill="1" applyBorder="1" applyAlignment="1">
      <alignment horizontal="center"/>
    </xf>
    <xf numFmtId="0" fontId="0" fillId="6" borderId="15" xfId="0" applyFill="1" applyBorder="1" applyAlignment="1"/>
    <xf numFmtId="0" fontId="0" fillId="0" borderId="12" xfId="0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8" fillId="0" borderId="7" xfId="1" applyNumberFormat="1" applyFont="1" applyFill="1" applyBorder="1" applyAlignment="1">
      <alignment horizontal="center"/>
    </xf>
    <xf numFmtId="1" fontId="8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22" fillId="6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22" fillId="0" borderId="8" xfId="1" applyFont="1" applyBorder="1" applyAlignment="1"/>
    <xf numFmtId="0" fontId="22" fillId="0" borderId="11" xfId="1" applyFont="1" applyBorder="1" applyAlignment="1">
      <alignment horizontal="center"/>
    </xf>
    <xf numFmtId="2" fontId="22" fillId="0" borderId="11" xfId="1" applyNumberFormat="1" applyFont="1" applyFill="1" applyBorder="1" applyAlignment="1">
      <alignment horizontal="center"/>
    </xf>
    <xf numFmtId="0" fontId="0" fillId="0" borderId="9" xfId="1" applyFont="1" applyFill="1" applyBorder="1" applyAlignment="1"/>
    <xf numFmtId="0" fontId="0" fillId="0" borderId="11" xfId="0" applyFont="1" applyFill="1" applyBorder="1" applyAlignment="1">
      <alignment horizontal="left"/>
    </xf>
    <xf numFmtId="177" fontId="1" fillId="0" borderId="10" xfId="1" applyNumberFormat="1" applyFont="1" applyFill="1" applyBorder="1" applyAlignment="1">
      <alignment horizontal="center"/>
    </xf>
    <xf numFmtId="176" fontId="22" fillId="0" borderId="6" xfId="0" applyNumberFormat="1" applyFont="1" applyFill="1" applyBorder="1" applyAlignment="1">
      <alignment horizontal="left"/>
    </xf>
    <xf numFmtId="176" fontId="1" fillId="2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2" fontId="4" fillId="0" borderId="7" xfId="1" applyNumberFormat="1" applyFont="1" applyFill="1" applyBorder="1" applyAlignment="1">
      <alignment horizontal="center"/>
    </xf>
    <xf numFmtId="0" fontId="22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0" fontId="8" fillId="0" borderId="11" xfId="1" applyFont="1" applyFill="1" applyBorder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2" fontId="4" fillId="0" borderId="10" xfId="1" applyNumberFormat="1" applyFont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2" fontId="1" fillId="3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40" sqref="B40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24</v>
      </c>
      <c r="B3" s="90" t="s">
        <v>112</v>
      </c>
    </row>
    <row r="4" spans="1:9" x14ac:dyDescent="0.2">
      <c r="A4" s="3"/>
      <c r="B4" t="s">
        <v>74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153" t="s">
        <v>71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25</v>
      </c>
      <c r="C12" t="s">
        <v>113</v>
      </c>
      <c r="D12" s="165" t="s">
        <v>115</v>
      </c>
      <c r="E12" s="165" t="s">
        <v>115</v>
      </c>
      <c r="F12" s="165" t="s">
        <v>116</v>
      </c>
      <c r="G12" t="s">
        <v>117</v>
      </c>
      <c r="I12"/>
    </row>
    <row r="13" spans="1:9" x14ac:dyDescent="0.2">
      <c r="C13" t="s">
        <v>114</v>
      </c>
      <c r="D13" s="165" t="s">
        <v>115</v>
      </c>
      <c r="E13" s="165" t="s">
        <v>115</v>
      </c>
      <c r="F13" s="165" t="s">
        <v>116</v>
      </c>
      <c r="G13" t="s">
        <v>117</v>
      </c>
      <c r="I13"/>
    </row>
    <row r="14" spans="1:9" x14ac:dyDescent="0.2">
      <c r="D14" s="165"/>
      <c r="E14" s="165"/>
      <c r="F14" s="165"/>
      <c r="G14"/>
      <c r="I14"/>
    </row>
    <row r="15" spans="1:9" x14ac:dyDescent="0.2">
      <c r="D15" s="165"/>
      <c r="E15" s="165"/>
      <c r="F15" s="165"/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9"/>
  <sheetViews>
    <sheetView tabSelected="1" topLeftCell="A67" zoomScale="160" zoomScaleNormal="160" workbookViewId="0">
      <selection activeCell="H85" sqref="H8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6" width="11.7109375" style="7" customWidth="1"/>
    <col min="7" max="7" width="13.28515625" style="7" customWidth="1"/>
    <col min="8" max="8" width="50.28515625" style="7" customWidth="1"/>
    <col min="9" max="16384" width="10.7109375" style="7"/>
  </cols>
  <sheetData>
    <row r="1" spans="1:8" ht="13.5" thickBot="1" x14ac:dyDescent="0.25">
      <c r="F1" s="8"/>
      <c r="G1" s="8"/>
      <c r="H1" s="8"/>
    </row>
    <row r="2" spans="1:8" ht="13.5" thickBot="1" x14ac:dyDescent="0.25">
      <c r="A2" s="9" t="s">
        <v>9</v>
      </c>
      <c r="B2" s="10"/>
      <c r="C2" s="173" t="s">
        <v>30</v>
      </c>
      <c r="D2" s="172"/>
      <c r="E2" s="177" t="s">
        <v>95</v>
      </c>
      <c r="F2" s="76"/>
      <c r="G2" s="76"/>
      <c r="H2" s="13" t="s">
        <v>0</v>
      </c>
    </row>
    <row r="3" spans="1:8" x14ac:dyDescent="0.2">
      <c r="A3" s="29"/>
      <c r="B3" s="52"/>
      <c r="C3" s="169" t="s">
        <v>92</v>
      </c>
      <c r="D3" s="175" t="s">
        <v>93</v>
      </c>
      <c r="E3" s="178"/>
      <c r="F3" s="17"/>
      <c r="G3" s="17"/>
      <c r="H3" s="85"/>
    </row>
    <row r="4" spans="1:8" x14ac:dyDescent="0.2">
      <c r="A4" s="29"/>
      <c r="B4" s="15" t="s">
        <v>1</v>
      </c>
      <c r="C4" s="154" t="s">
        <v>94</v>
      </c>
      <c r="D4" s="176" t="s">
        <v>94</v>
      </c>
      <c r="E4" s="176" t="s">
        <v>94</v>
      </c>
      <c r="F4" s="17"/>
      <c r="G4" s="17"/>
      <c r="H4" s="85"/>
    </row>
    <row r="5" spans="1:8" x14ac:dyDescent="0.2">
      <c r="A5" s="40" t="s">
        <v>86</v>
      </c>
      <c r="B5" s="92" t="s">
        <v>26</v>
      </c>
      <c r="C5" s="164">
        <v>120</v>
      </c>
      <c r="D5" s="19"/>
      <c r="E5" s="179"/>
      <c r="F5" s="67"/>
      <c r="G5" s="67"/>
      <c r="H5" s="163" t="s">
        <v>108</v>
      </c>
    </row>
    <row r="6" spans="1:8" x14ac:dyDescent="0.2">
      <c r="A6" s="14" t="s">
        <v>27</v>
      </c>
      <c r="B6" s="82" t="s">
        <v>28</v>
      </c>
      <c r="C6" s="164">
        <v>100</v>
      </c>
      <c r="D6" s="19"/>
      <c r="E6" s="179"/>
      <c r="F6" s="67"/>
      <c r="G6" s="67"/>
      <c r="H6" s="163" t="s">
        <v>108</v>
      </c>
    </row>
    <row r="7" spans="1:8" x14ac:dyDescent="0.2">
      <c r="A7" s="14" t="s">
        <v>87</v>
      </c>
      <c r="B7" s="20"/>
      <c r="C7" s="110">
        <v>66</v>
      </c>
      <c r="D7" s="19"/>
      <c r="E7" s="180"/>
      <c r="F7" s="21"/>
      <c r="G7" s="21"/>
      <c r="H7" s="163" t="s">
        <v>109</v>
      </c>
    </row>
    <row r="8" spans="1:8" x14ac:dyDescent="0.2">
      <c r="A8" s="19" t="s">
        <v>48</v>
      </c>
      <c r="B8" s="51" t="s">
        <v>51</v>
      </c>
      <c r="C8" s="107">
        <v>-112</v>
      </c>
      <c r="D8" s="114"/>
      <c r="E8" s="179"/>
      <c r="F8" s="67"/>
      <c r="G8" s="67"/>
      <c r="H8" s="22" t="s">
        <v>110</v>
      </c>
    </row>
    <row r="9" spans="1:8" s="8" customFormat="1" ht="13.5" thickBot="1" x14ac:dyDescent="0.25">
      <c r="A9" s="19" t="s">
        <v>49</v>
      </c>
      <c r="B9" s="20" t="s">
        <v>2</v>
      </c>
      <c r="C9" s="112"/>
      <c r="D9" s="147">
        <v>18</v>
      </c>
      <c r="E9" s="180"/>
      <c r="F9" s="21"/>
      <c r="G9" s="21"/>
      <c r="H9" s="22" t="s">
        <v>110</v>
      </c>
    </row>
    <row r="10" spans="1:8" s="8" customFormat="1" ht="13.5" thickBot="1" x14ac:dyDescent="0.25">
      <c r="A10" s="32" t="s">
        <v>69</v>
      </c>
      <c r="B10" s="20"/>
      <c r="C10" s="170">
        <v>0</v>
      </c>
      <c r="D10" s="171"/>
      <c r="E10" s="180"/>
      <c r="F10" s="21"/>
      <c r="G10" s="21"/>
      <c r="H10" s="22" t="s">
        <v>110</v>
      </c>
    </row>
    <row r="11" spans="1:8" s="8" customFormat="1" ht="13.5" thickBot="1" x14ac:dyDescent="0.25">
      <c r="A11" s="32" t="s">
        <v>70</v>
      </c>
      <c r="B11" s="20"/>
      <c r="C11" s="170">
        <v>0</v>
      </c>
      <c r="D11" s="171"/>
      <c r="E11" s="180"/>
      <c r="F11" s="21"/>
      <c r="G11" s="21"/>
      <c r="H11" s="22" t="s">
        <v>110</v>
      </c>
    </row>
    <row r="12" spans="1:8" s="8" customFormat="1" x14ac:dyDescent="0.2">
      <c r="A12" s="19" t="s">
        <v>31</v>
      </c>
      <c r="B12" s="20" t="s">
        <v>2</v>
      </c>
      <c r="C12" s="74"/>
      <c r="D12" s="148"/>
      <c r="E12" s="166">
        <v>-1</v>
      </c>
      <c r="F12" s="21"/>
      <c r="G12" s="21"/>
      <c r="H12" s="22" t="s">
        <v>32</v>
      </c>
    </row>
    <row r="13" spans="1:8" s="8" customFormat="1" x14ac:dyDescent="0.2">
      <c r="A13" s="19" t="s">
        <v>45</v>
      </c>
      <c r="B13" s="20"/>
      <c r="C13" s="74"/>
      <c r="D13" s="148"/>
      <c r="E13" s="181">
        <v>66</v>
      </c>
      <c r="F13" s="21"/>
      <c r="G13" s="21"/>
      <c r="H13" s="63" t="s">
        <v>68</v>
      </c>
    </row>
    <row r="14" spans="1:8" s="8" customFormat="1" x14ac:dyDescent="0.2">
      <c r="A14" s="32" t="s">
        <v>72</v>
      </c>
      <c r="B14" s="92" t="s">
        <v>26</v>
      </c>
      <c r="C14" s="74"/>
      <c r="D14" s="148"/>
      <c r="E14" s="181">
        <v>120</v>
      </c>
      <c r="F14" s="21"/>
      <c r="G14" s="21"/>
      <c r="H14" s="63" t="s">
        <v>73</v>
      </c>
    </row>
    <row r="15" spans="1:8" s="8" customFormat="1" x14ac:dyDescent="0.2">
      <c r="A15" s="78" t="s">
        <v>53</v>
      </c>
      <c r="B15" s="92" t="s">
        <v>29</v>
      </c>
      <c r="C15" s="134"/>
      <c r="D15" s="149"/>
      <c r="E15" s="182">
        <v>-81.7</v>
      </c>
      <c r="F15" s="24"/>
      <c r="G15" s="25"/>
      <c r="H15" s="156" t="s">
        <v>78</v>
      </c>
    </row>
    <row r="16" spans="1:8" s="8" customFormat="1" x14ac:dyDescent="0.2">
      <c r="A16" s="94" t="s">
        <v>54</v>
      </c>
      <c r="B16" s="138" t="s">
        <v>29</v>
      </c>
      <c r="C16" s="134"/>
      <c r="D16" s="150"/>
      <c r="E16" s="183">
        <v>-68.900000000000006</v>
      </c>
      <c r="F16" s="24"/>
      <c r="G16" s="25"/>
      <c r="H16" s="160" t="s">
        <v>79</v>
      </c>
    </row>
    <row r="17" spans="1:8" s="8" customFormat="1" x14ac:dyDescent="0.2">
      <c r="A17" s="19" t="s">
        <v>55</v>
      </c>
      <c r="B17" s="20" t="s">
        <v>2</v>
      </c>
      <c r="C17" s="111"/>
      <c r="D17" s="113"/>
      <c r="E17" s="182">
        <v>7</v>
      </c>
      <c r="F17" s="21"/>
      <c r="G17" s="21"/>
      <c r="H17" s="22" t="s">
        <v>46</v>
      </c>
    </row>
    <row r="18" spans="1:8" s="8" customFormat="1" x14ac:dyDescent="0.2">
      <c r="A18" s="94" t="s">
        <v>67</v>
      </c>
      <c r="B18" s="95" t="s">
        <v>2</v>
      </c>
      <c r="C18" s="111"/>
      <c r="D18" s="113"/>
      <c r="E18" s="183">
        <v>7</v>
      </c>
      <c r="F18" s="21"/>
      <c r="G18" s="21"/>
      <c r="H18" s="161" t="s">
        <v>52</v>
      </c>
    </row>
    <row r="19" spans="1:8" s="8" customFormat="1" ht="15.75" x14ac:dyDescent="0.3">
      <c r="A19" s="19" t="s">
        <v>82</v>
      </c>
      <c r="B19" s="51" t="s">
        <v>2</v>
      </c>
      <c r="C19" s="111"/>
      <c r="D19" s="113"/>
      <c r="E19" s="182">
        <v>1</v>
      </c>
      <c r="F19" s="21"/>
      <c r="G19" s="21"/>
      <c r="H19" s="163" t="s">
        <v>84</v>
      </c>
    </row>
    <row r="20" spans="1:8" s="8" customFormat="1" ht="15.75" x14ac:dyDescent="0.3">
      <c r="A20" s="94" t="s">
        <v>83</v>
      </c>
      <c r="B20" s="138" t="s">
        <v>2</v>
      </c>
      <c r="C20" s="111"/>
      <c r="D20" s="113"/>
      <c r="E20" s="183">
        <v>1</v>
      </c>
      <c r="F20" s="21"/>
      <c r="G20" s="21"/>
      <c r="H20" s="160" t="s">
        <v>85</v>
      </c>
    </row>
    <row r="21" spans="1:8" s="8" customFormat="1" x14ac:dyDescent="0.2">
      <c r="A21" s="97" t="s">
        <v>59</v>
      </c>
      <c r="B21" s="20" t="s">
        <v>2</v>
      </c>
      <c r="C21" s="111"/>
      <c r="D21" s="113"/>
      <c r="E21" s="166">
        <v>-10</v>
      </c>
      <c r="F21" s="21"/>
      <c r="G21" s="125"/>
      <c r="H21" s="63" t="s">
        <v>61</v>
      </c>
    </row>
    <row r="22" spans="1:8" s="8" customFormat="1" x14ac:dyDescent="0.2">
      <c r="A22" s="97" t="s">
        <v>60</v>
      </c>
      <c r="B22" s="20" t="s">
        <v>2</v>
      </c>
      <c r="C22" s="111"/>
      <c r="D22" s="113"/>
      <c r="E22" s="166">
        <v>20</v>
      </c>
      <c r="F22" s="21"/>
      <c r="G22" s="125"/>
      <c r="H22" s="63" t="s">
        <v>62</v>
      </c>
    </row>
    <row r="23" spans="1:8" ht="13.5" thickBot="1" x14ac:dyDescent="0.25">
      <c r="A23" s="87" t="s">
        <v>107</v>
      </c>
      <c r="B23" s="88"/>
      <c r="C23" s="112"/>
      <c r="D23" s="112"/>
      <c r="E23" s="184"/>
      <c r="F23" s="77"/>
      <c r="G23" s="77"/>
      <c r="H23" s="48"/>
    </row>
    <row r="24" spans="1:8" x14ac:dyDescent="0.2">
      <c r="A24" s="126"/>
      <c r="B24" s="21"/>
      <c r="C24" s="18"/>
      <c r="D24" s="18"/>
      <c r="E24" s="23"/>
      <c r="F24" s="8"/>
      <c r="G24" s="8"/>
      <c r="H24" s="53"/>
    </row>
    <row r="25" spans="1:8" ht="13.5" thickBot="1" x14ac:dyDescent="0.25">
      <c r="A25" s="8"/>
      <c r="B25" s="18"/>
      <c r="C25" s="18"/>
      <c r="D25" s="18"/>
      <c r="E25" s="24"/>
      <c r="F25" s="18"/>
      <c r="G25" s="18"/>
    </row>
    <row r="26" spans="1:8" ht="13.5" thickBot="1" x14ac:dyDescent="0.25">
      <c r="A26" s="9" t="s">
        <v>18</v>
      </c>
      <c r="B26" s="27"/>
      <c r="C26" s="173" t="s">
        <v>30</v>
      </c>
      <c r="D26" s="172"/>
      <c r="E26" s="177" t="s">
        <v>95</v>
      </c>
      <c r="F26" s="28"/>
      <c r="G26" s="28"/>
      <c r="H26" s="13" t="s">
        <v>0</v>
      </c>
    </row>
    <row r="27" spans="1:8" x14ac:dyDescent="0.2">
      <c r="A27" s="29"/>
      <c r="B27" s="20"/>
      <c r="C27" s="169" t="s">
        <v>92</v>
      </c>
      <c r="D27" s="175" t="s">
        <v>93</v>
      </c>
      <c r="E27" s="178"/>
      <c r="F27" s="21"/>
      <c r="G27" s="21"/>
      <c r="H27" s="85"/>
    </row>
    <row r="28" spans="1:8" x14ac:dyDescent="0.2">
      <c r="A28" s="29"/>
      <c r="B28" s="20"/>
      <c r="C28" s="154" t="s">
        <v>94</v>
      </c>
      <c r="D28" s="176" t="s">
        <v>94</v>
      </c>
      <c r="E28" s="176" t="s">
        <v>94</v>
      </c>
      <c r="F28" s="21"/>
      <c r="G28" s="21"/>
      <c r="H28" s="85"/>
    </row>
    <row r="29" spans="1:8" ht="15.75" x14ac:dyDescent="0.3">
      <c r="A29" s="32" t="s">
        <v>35</v>
      </c>
      <c r="B29" s="51" t="s">
        <v>88</v>
      </c>
      <c r="C29" s="37">
        <f>10^9*(C5/15)*10^(C8/10)</f>
        <v>5.0476587558415477E-2</v>
      </c>
      <c r="D29" s="185">
        <f>10^9*(C5/15)*10^((C8+D9)/10)</f>
        <v>3.1848573644279696</v>
      </c>
      <c r="E29" s="93"/>
      <c r="F29" s="30"/>
      <c r="G29" s="30"/>
      <c r="H29" s="22" t="s">
        <v>41</v>
      </c>
    </row>
    <row r="30" spans="1:8" x14ac:dyDescent="0.2">
      <c r="A30" s="97" t="s">
        <v>96</v>
      </c>
      <c r="B30" s="51" t="s">
        <v>2</v>
      </c>
      <c r="C30" s="127"/>
      <c r="D30" s="180">
        <f>10*LOG(D29/(C29))</f>
        <v>17.999999999999986</v>
      </c>
      <c r="E30" s="93"/>
      <c r="F30" s="30"/>
      <c r="G30" s="30"/>
      <c r="H30" s="85"/>
    </row>
    <row r="31" spans="1:8" ht="15.75" x14ac:dyDescent="0.3">
      <c r="A31" s="155" t="s">
        <v>34</v>
      </c>
      <c r="B31" s="51" t="s">
        <v>88</v>
      </c>
      <c r="C31" s="37">
        <f>10^9*(C5/E14)*(1/(E13*12))*10^(IF($C10=0,IF($C11=0,((-E12+E15+E19)/10),((-E12+E15+E17+E19)/10)),IF($C11=0,((-E12+E16+E20)/10),((-E12+E16+E18+E20)/10))))</f>
        <v>1.3529284157040461E-2</v>
      </c>
      <c r="D31" s="179"/>
      <c r="E31" s="104"/>
      <c r="F31" s="23"/>
      <c r="G31" s="31"/>
      <c r="H31" s="146" t="s">
        <v>80</v>
      </c>
    </row>
    <row r="32" spans="1:8" x14ac:dyDescent="0.2">
      <c r="A32" s="97" t="s">
        <v>99</v>
      </c>
      <c r="B32" s="51" t="s">
        <v>2</v>
      </c>
      <c r="C32" s="108"/>
      <c r="D32" s="179">
        <f>10*LOG(D29/(C29+C31))</f>
        <v>16.968701702478842</v>
      </c>
      <c r="E32" s="104"/>
      <c r="F32" s="31"/>
      <c r="G32" s="31"/>
      <c r="H32" s="22" t="s">
        <v>44</v>
      </c>
    </row>
    <row r="33" spans="1:11" ht="15.75" x14ac:dyDescent="0.3">
      <c r="A33" s="128" t="s">
        <v>43</v>
      </c>
      <c r="B33" s="92" t="s">
        <v>89</v>
      </c>
      <c r="C33" s="70"/>
      <c r="D33" s="179">
        <f>C8+D9+10*LOG(C5/15)</f>
        <v>-84.969100130080562</v>
      </c>
      <c r="E33" s="104"/>
      <c r="F33" s="25"/>
      <c r="G33" s="25"/>
      <c r="H33" s="146" t="s">
        <v>111</v>
      </c>
      <c r="J33"/>
      <c r="K33"/>
    </row>
    <row r="34" spans="1:11" x14ac:dyDescent="0.2">
      <c r="A34" s="71" t="s">
        <v>90</v>
      </c>
      <c r="B34" s="51" t="s">
        <v>91</v>
      </c>
      <c r="C34" s="109">
        <f>10*LOG((C29+D29)*10^-9)+10*LOG(12*C7)</f>
        <v>-55.913557031061103</v>
      </c>
      <c r="D34" s="179"/>
      <c r="E34" s="104"/>
      <c r="F34" s="25"/>
      <c r="G34" s="25"/>
      <c r="H34" s="55" t="s">
        <v>33</v>
      </c>
      <c r="J34"/>
      <c r="K34"/>
    </row>
    <row r="35" spans="1:11" x14ac:dyDescent="0.2">
      <c r="A35" s="94" t="s">
        <v>56</v>
      </c>
      <c r="B35" s="95" t="s">
        <v>2</v>
      </c>
      <c r="C35" s="70"/>
      <c r="D35" s="179"/>
      <c r="E35" s="116">
        <f>(E15-E16)/2</f>
        <v>-6.3999999999999986</v>
      </c>
      <c r="F35" s="25"/>
      <c r="G35" s="25"/>
      <c r="H35" s="162" t="s">
        <v>81</v>
      </c>
      <c r="J35"/>
      <c r="K35"/>
    </row>
    <row r="36" spans="1:11" ht="13.5" thickBot="1" x14ac:dyDescent="0.25">
      <c r="A36" s="188" t="s">
        <v>63</v>
      </c>
      <c r="B36" s="189" t="s">
        <v>2</v>
      </c>
      <c r="C36" s="187"/>
      <c r="D36" s="186"/>
      <c r="E36" s="190">
        <f>(E21+E22)/2</f>
        <v>5</v>
      </c>
      <c r="F36" s="80"/>
      <c r="G36" s="80"/>
      <c r="H36" s="162" t="s">
        <v>65</v>
      </c>
      <c r="J36"/>
      <c r="K36"/>
    </row>
    <row r="37" spans="1:11" x14ac:dyDescent="0.2">
      <c r="A37" s="139"/>
      <c r="B37" s="26"/>
      <c r="C37" s="8"/>
      <c r="D37" s="8"/>
      <c r="E37" s="24"/>
      <c r="F37" s="26"/>
      <c r="G37" s="26"/>
      <c r="H37" s="8"/>
      <c r="J37"/>
      <c r="K37"/>
    </row>
    <row r="38" spans="1:11" ht="13.5" thickBot="1" x14ac:dyDescent="0.25">
      <c r="A38" s="8"/>
      <c r="B38" s="18"/>
      <c r="C38" s="18"/>
      <c r="D38" s="18"/>
      <c r="E38" s="67"/>
      <c r="F38" s="18"/>
      <c r="G38" s="18"/>
    </row>
    <row r="39" spans="1:11" ht="13.5" thickBot="1" x14ac:dyDescent="0.25">
      <c r="A39" s="9" t="s">
        <v>19</v>
      </c>
      <c r="B39" s="27"/>
      <c r="C39" s="173" t="s">
        <v>30</v>
      </c>
      <c r="D39" s="172"/>
      <c r="E39" s="177" t="s">
        <v>95</v>
      </c>
      <c r="F39" s="137"/>
      <c r="G39" s="12"/>
      <c r="H39" s="13" t="s">
        <v>0</v>
      </c>
    </row>
    <row r="40" spans="1:11" x14ac:dyDescent="0.2">
      <c r="A40" s="29"/>
      <c r="B40" s="20"/>
      <c r="C40" s="169" t="s">
        <v>92</v>
      </c>
      <c r="D40" s="175" t="s">
        <v>93</v>
      </c>
      <c r="E40" s="178"/>
      <c r="F40" s="19"/>
      <c r="G40" s="8"/>
      <c r="H40" s="85"/>
    </row>
    <row r="41" spans="1:11" x14ac:dyDescent="0.2">
      <c r="A41" s="29"/>
      <c r="B41" s="20"/>
      <c r="C41" s="154" t="s">
        <v>94</v>
      </c>
      <c r="D41" s="176" t="s">
        <v>94</v>
      </c>
      <c r="E41" s="176" t="s">
        <v>94</v>
      </c>
      <c r="F41" s="19"/>
      <c r="G41" s="8"/>
      <c r="H41" s="85"/>
    </row>
    <row r="42" spans="1:11" x14ac:dyDescent="0.2">
      <c r="A42" s="40" t="s">
        <v>75</v>
      </c>
      <c r="B42" s="84" t="s">
        <v>4</v>
      </c>
      <c r="C42" s="120">
        <v>5.65</v>
      </c>
      <c r="D42" s="19"/>
      <c r="E42" s="74"/>
      <c r="F42" s="19"/>
      <c r="G42" s="8"/>
      <c r="H42" s="167" t="s">
        <v>100</v>
      </c>
    </row>
    <row r="43" spans="1:11" x14ac:dyDescent="0.2">
      <c r="A43" s="40" t="s">
        <v>76</v>
      </c>
      <c r="B43" s="84" t="s">
        <v>4</v>
      </c>
      <c r="C43" s="19"/>
      <c r="D43" s="120">
        <v>0.3</v>
      </c>
      <c r="E43" s="74"/>
      <c r="F43" s="19"/>
      <c r="G43" s="8"/>
      <c r="H43" s="50" t="s">
        <v>50</v>
      </c>
    </row>
    <row r="44" spans="1:11" s="8" customFormat="1" x14ac:dyDescent="0.2">
      <c r="A44" s="142" t="s">
        <v>57</v>
      </c>
      <c r="B44" s="143" t="s">
        <v>4</v>
      </c>
      <c r="C44" s="136"/>
      <c r="D44" s="136"/>
      <c r="E44" s="129">
        <f>-E35</f>
        <v>6.3999999999999986</v>
      </c>
      <c r="F44" s="136"/>
      <c r="G44" s="68"/>
      <c r="H44" s="144" t="s">
        <v>58</v>
      </c>
    </row>
    <row r="45" spans="1:11" s="8" customFormat="1" x14ac:dyDescent="0.2">
      <c r="A45" s="142" t="s">
        <v>66</v>
      </c>
      <c r="B45" s="143" t="s">
        <v>98</v>
      </c>
      <c r="C45" s="136"/>
      <c r="D45" s="136"/>
      <c r="E45" s="129">
        <f>(E22-E21)/2</f>
        <v>15</v>
      </c>
      <c r="F45" s="136"/>
      <c r="G45" s="69"/>
      <c r="H45" s="194" t="s">
        <v>64</v>
      </c>
    </row>
    <row r="46" spans="1:11" s="8" customFormat="1" ht="13.5" thickBot="1" x14ac:dyDescent="0.25">
      <c r="A46" s="191" t="s">
        <v>97</v>
      </c>
      <c r="B46" s="141" t="s">
        <v>4</v>
      </c>
      <c r="C46" s="193"/>
      <c r="D46" s="72"/>
      <c r="E46" s="72">
        <v>3</v>
      </c>
      <c r="F46" s="96"/>
      <c r="G46" s="72"/>
      <c r="H46" s="192" t="s">
        <v>101</v>
      </c>
    </row>
    <row r="47" spans="1:11" x14ac:dyDescent="0.2">
      <c r="A47" s="126"/>
      <c r="C47" s="68"/>
      <c r="D47" s="68"/>
      <c r="E47" s="68"/>
      <c r="F47" s="68"/>
      <c r="G47" s="68"/>
    </row>
    <row r="48" spans="1:11" ht="13.5" thickBot="1" x14ac:dyDescent="0.25">
      <c r="A48" s="59"/>
      <c r="B48" s="18"/>
      <c r="C48" s="18"/>
      <c r="D48" s="18"/>
      <c r="E48" s="21"/>
      <c r="F48" s="21"/>
      <c r="G48" s="21"/>
    </row>
    <row r="49" spans="1:8" ht="13.5" thickBot="1" x14ac:dyDescent="0.25">
      <c r="A49" s="9" t="s">
        <v>20</v>
      </c>
      <c r="B49" s="11"/>
      <c r="C49" s="173" t="s">
        <v>30</v>
      </c>
      <c r="D49" s="172"/>
      <c r="E49" s="177" t="s">
        <v>95</v>
      </c>
      <c r="F49" s="177" t="s">
        <v>103</v>
      </c>
      <c r="G49" s="130"/>
      <c r="H49" s="58" t="s">
        <v>0</v>
      </c>
    </row>
    <row r="50" spans="1:8" x14ac:dyDescent="0.2">
      <c r="A50" s="29"/>
      <c r="B50" s="18"/>
      <c r="C50" s="169" t="s">
        <v>92</v>
      </c>
      <c r="D50" s="175" t="s">
        <v>93</v>
      </c>
      <c r="E50" s="178"/>
      <c r="F50" s="178"/>
      <c r="G50" s="131"/>
      <c r="H50" s="15"/>
    </row>
    <row r="51" spans="1:8" x14ac:dyDescent="0.2">
      <c r="A51" s="29"/>
      <c r="B51" s="18"/>
      <c r="C51" s="154" t="s">
        <v>94</v>
      </c>
      <c r="D51" s="176" t="s">
        <v>94</v>
      </c>
      <c r="E51" s="176" t="s">
        <v>94</v>
      </c>
      <c r="F51" s="176" t="s">
        <v>94</v>
      </c>
      <c r="G51" s="105"/>
      <c r="H51" s="15"/>
    </row>
    <row r="52" spans="1:8" ht="12.75" customHeight="1" x14ac:dyDescent="0.25">
      <c r="A52" s="60"/>
      <c r="B52" s="25"/>
      <c r="C52" s="70"/>
      <c r="D52" s="70"/>
      <c r="E52" s="158"/>
      <c r="F52" s="117"/>
      <c r="G52" s="117"/>
      <c r="H52" s="52"/>
    </row>
    <row r="53" spans="1:8" x14ac:dyDescent="0.2">
      <c r="A53" s="33" t="s">
        <v>39</v>
      </c>
      <c r="B53" s="34" t="s">
        <v>3</v>
      </c>
      <c r="C53" s="106">
        <f>C31/(C29+C31)</f>
        <v>0.21137567217561154</v>
      </c>
      <c r="D53" s="106">
        <v>1</v>
      </c>
      <c r="E53" s="195">
        <v>0.25</v>
      </c>
      <c r="F53" s="44"/>
      <c r="G53" s="35"/>
      <c r="H53" s="65" t="s">
        <v>47</v>
      </c>
    </row>
    <row r="54" spans="1:8" x14ac:dyDescent="0.2">
      <c r="A54" s="36" t="s">
        <v>40</v>
      </c>
      <c r="B54" s="34" t="s">
        <v>2</v>
      </c>
      <c r="C54" s="106">
        <f>C42*C53</f>
        <v>1.1942725477922054</v>
      </c>
      <c r="D54" s="106">
        <f>D43*D53</f>
        <v>0.3</v>
      </c>
      <c r="E54" s="195">
        <f>E53*E46</f>
        <v>0.75</v>
      </c>
      <c r="F54" s="133">
        <f>SQRT(SUMSQ(C54,D54,E54))</f>
        <v>1.4417998884762357</v>
      </c>
      <c r="G54" s="118"/>
      <c r="H54" s="65" t="s">
        <v>102</v>
      </c>
    </row>
    <row r="55" spans="1:8" ht="13.5" thickBot="1" x14ac:dyDescent="0.25">
      <c r="A55" s="145"/>
      <c r="B55" s="80"/>
      <c r="C55" s="64"/>
      <c r="D55" s="64"/>
      <c r="E55" s="196"/>
      <c r="F55" s="119"/>
      <c r="G55" s="119"/>
      <c r="H55" s="66"/>
    </row>
    <row r="56" spans="1:8" x14ac:dyDescent="0.2">
      <c r="B56" s="25"/>
      <c r="C56" s="38"/>
      <c r="D56" s="38"/>
      <c r="E56" s="38"/>
      <c r="F56" s="39"/>
      <c r="G56" s="39"/>
      <c r="H56" s="39"/>
    </row>
    <row r="57" spans="1:8" ht="13.5" thickBot="1" x14ac:dyDescent="0.25">
      <c r="A57" s="41"/>
      <c r="E57" s="43"/>
    </row>
    <row r="58" spans="1:8" x14ac:dyDescent="0.2">
      <c r="A58" s="9" t="s">
        <v>21</v>
      </c>
      <c r="B58" s="11"/>
      <c r="C58" s="11"/>
      <c r="D58" s="11"/>
      <c r="E58" s="28"/>
      <c r="F58" s="42"/>
      <c r="G58" s="42"/>
      <c r="H58" s="13" t="s">
        <v>0</v>
      </c>
    </row>
    <row r="59" spans="1:8" ht="13.5" thickBot="1" x14ac:dyDescent="0.25">
      <c r="A59" s="140" t="s">
        <v>106</v>
      </c>
      <c r="B59" s="152"/>
      <c r="C59" s="152"/>
      <c r="D59" s="152"/>
      <c r="E59" s="152"/>
      <c r="F59" s="80"/>
      <c r="G59" s="80"/>
      <c r="H59" s="63"/>
    </row>
    <row r="60" spans="1:8" x14ac:dyDescent="0.2">
      <c r="B60" s="18"/>
      <c r="C60" s="18"/>
      <c r="D60" s="18"/>
      <c r="E60" s="21"/>
      <c r="F60" s="25"/>
      <c r="G60" s="25"/>
      <c r="H60" s="49"/>
    </row>
    <row r="61" spans="1:8" ht="13.5" thickBot="1" x14ac:dyDescent="0.25">
      <c r="E61" s="43"/>
      <c r="F61" s="41"/>
      <c r="G61" s="41"/>
    </row>
    <row r="62" spans="1:8" ht="13.5" thickBot="1" x14ac:dyDescent="0.25">
      <c r="A62" s="102" t="s">
        <v>22</v>
      </c>
      <c r="B62" s="58"/>
      <c r="C62" s="173" t="s">
        <v>30</v>
      </c>
      <c r="D62" s="172"/>
      <c r="E62" s="76"/>
      <c r="F62" s="12"/>
      <c r="G62" s="12"/>
      <c r="H62" s="13" t="s">
        <v>0</v>
      </c>
    </row>
    <row r="63" spans="1:8" x14ac:dyDescent="0.2">
      <c r="A63" s="151"/>
      <c r="B63" s="15"/>
      <c r="C63" s="169" t="s">
        <v>92</v>
      </c>
      <c r="D63" s="175" t="s">
        <v>93</v>
      </c>
      <c r="E63" s="17"/>
      <c r="F63" s="8"/>
      <c r="G63" s="8"/>
      <c r="H63" s="85"/>
    </row>
    <row r="64" spans="1:8" x14ac:dyDescent="0.2">
      <c r="A64" s="29"/>
      <c r="B64" s="15"/>
      <c r="C64" s="154" t="s">
        <v>94</v>
      </c>
      <c r="D64" s="176" t="s">
        <v>94</v>
      </c>
      <c r="E64" s="17"/>
      <c r="F64" s="8"/>
      <c r="G64" s="8"/>
      <c r="H64" s="85"/>
    </row>
    <row r="65" spans="1:8" s="41" customFormat="1" x14ac:dyDescent="0.2">
      <c r="A65" s="19" t="s">
        <v>48</v>
      </c>
      <c r="B65" s="82" t="s">
        <v>51</v>
      </c>
      <c r="C65" s="135">
        <f>C8</f>
        <v>-112</v>
      </c>
      <c r="D65" s="197"/>
      <c r="E65" s="24"/>
      <c r="F65" s="98"/>
      <c r="G65" s="98"/>
      <c r="H65" s="99"/>
    </row>
    <row r="66" spans="1:8" s="41" customFormat="1" x14ac:dyDescent="0.2">
      <c r="A66" s="19" t="s">
        <v>49</v>
      </c>
      <c r="B66" s="81" t="s">
        <v>2</v>
      </c>
      <c r="C66" s="70"/>
      <c r="D66" s="179">
        <f>D9</f>
        <v>18</v>
      </c>
      <c r="E66" s="24"/>
      <c r="F66" s="98"/>
      <c r="G66" s="98"/>
      <c r="H66" s="99"/>
    </row>
    <row r="67" spans="1:8" s="41" customFormat="1" x14ac:dyDescent="0.2">
      <c r="A67" s="19" t="s">
        <v>77</v>
      </c>
      <c r="B67" s="20" t="s">
        <v>2</v>
      </c>
      <c r="C67" s="70"/>
      <c r="D67" s="179"/>
      <c r="E67" s="24"/>
      <c r="F67" s="98"/>
      <c r="G67" s="98"/>
      <c r="H67" s="99"/>
    </row>
    <row r="68" spans="1:8" s="41" customFormat="1" x14ac:dyDescent="0.2">
      <c r="A68" s="14"/>
      <c r="B68" s="81"/>
      <c r="C68" s="70"/>
      <c r="D68" s="179"/>
      <c r="E68" s="24"/>
      <c r="F68" s="98"/>
      <c r="G68" s="98"/>
      <c r="H68" s="79"/>
    </row>
    <row r="69" spans="1:8" s="41" customFormat="1" x14ac:dyDescent="0.2">
      <c r="A69" s="14" t="s">
        <v>8</v>
      </c>
      <c r="B69" s="81" t="s">
        <v>2</v>
      </c>
      <c r="C69" s="120">
        <v>0</v>
      </c>
      <c r="D69" s="182">
        <v>0</v>
      </c>
      <c r="E69" s="24"/>
      <c r="F69" s="98"/>
      <c r="G69" s="98"/>
      <c r="H69" s="100" t="s">
        <v>6</v>
      </c>
    </row>
    <row r="70" spans="1:8" s="41" customFormat="1" x14ac:dyDescent="0.2">
      <c r="A70" s="40" t="s">
        <v>7</v>
      </c>
      <c r="B70" s="81" t="s">
        <v>2</v>
      </c>
      <c r="C70" s="121">
        <f>C65+C69</f>
        <v>-112</v>
      </c>
      <c r="D70" s="198">
        <f>D66+D69</f>
        <v>18</v>
      </c>
      <c r="E70" s="67"/>
      <c r="F70" s="98"/>
      <c r="G70" s="98"/>
      <c r="H70" s="100" t="s">
        <v>10</v>
      </c>
    </row>
    <row r="71" spans="1:8" x14ac:dyDescent="0.2">
      <c r="A71" s="94"/>
      <c r="B71" s="95"/>
      <c r="C71" s="122"/>
      <c r="D71" s="199"/>
      <c r="E71" s="23"/>
      <c r="F71" s="8"/>
      <c r="G71" s="8"/>
      <c r="H71" s="50"/>
    </row>
    <row r="72" spans="1:8" s="41" customFormat="1" x14ac:dyDescent="0.2">
      <c r="A72" s="101" t="s">
        <v>5</v>
      </c>
      <c r="B72" s="81"/>
      <c r="C72" s="115"/>
      <c r="D72" s="200"/>
      <c r="E72" s="24"/>
      <c r="F72" s="98"/>
      <c r="G72" s="98"/>
      <c r="H72" s="79"/>
    </row>
    <row r="73" spans="1:8" s="41" customFormat="1" ht="15.75" x14ac:dyDescent="0.3">
      <c r="A73" s="32" t="s">
        <v>35</v>
      </c>
      <c r="B73" s="51" t="s">
        <v>88</v>
      </c>
      <c r="C73" s="37">
        <f>10^9*(C5/15)*10^(C70/10)</f>
        <v>5.0476587558415477E-2</v>
      </c>
      <c r="D73" s="201">
        <f>10^9*(C5/15)*10^((C70+D70)/10)</f>
        <v>3.1848573644279696</v>
      </c>
      <c r="E73" s="38"/>
      <c r="F73" s="98"/>
      <c r="G73" s="98"/>
      <c r="H73" s="79"/>
    </row>
    <row r="74" spans="1:8" s="41" customFormat="1" x14ac:dyDescent="0.2">
      <c r="A74" s="97" t="s">
        <v>96</v>
      </c>
      <c r="B74" s="92" t="s">
        <v>2</v>
      </c>
      <c r="C74" s="127"/>
      <c r="D74" s="180">
        <f>10*LOG(D73/(C73))</f>
        <v>17.999999999999986</v>
      </c>
      <c r="E74" s="38"/>
      <c r="F74" s="98"/>
      <c r="G74" s="98"/>
      <c r="H74" s="79"/>
    </row>
    <row r="75" spans="1:8" s="41" customFormat="1" ht="15.75" x14ac:dyDescent="0.3">
      <c r="A75" s="155" t="s">
        <v>34</v>
      </c>
      <c r="B75" s="51" t="s">
        <v>88</v>
      </c>
      <c r="C75" s="123">
        <f>C31</f>
        <v>1.3529284157040461E-2</v>
      </c>
      <c r="D75" s="157"/>
      <c r="E75" s="67"/>
      <c r="F75" s="98"/>
      <c r="G75" s="98"/>
      <c r="H75" s="100"/>
    </row>
    <row r="76" spans="1:8" s="41" customFormat="1" x14ac:dyDescent="0.2">
      <c r="A76" s="97" t="s">
        <v>99</v>
      </c>
      <c r="B76" s="92" t="s">
        <v>2</v>
      </c>
      <c r="C76" s="115"/>
      <c r="D76" s="198">
        <f>10*LOG(D73/(C73+C75))</f>
        <v>16.968701702478842</v>
      </c>
      <c r="E76" s="67"/>
      <c r="F76" s="98"/>
      <c r="G76" s="98"/>
      <c r="H76" s="100"/>
    </row>
    <row r="77" spans="1:8" s="41" customFormat="1" ht="15.75" x14ac:dyDescent="0.3">
      <c r="A77" s="97" t="s">
        <v>43</v>
      </c>
      <c r="B77" s="92" t="s">
        <v>89</v>
      </c>
      <c r="C77" s="115"/>
      <c r="D77" s="157">
        <f>C70+D70+10*LOG(C5/15)</f>
        <v>-84.969100130080562</v>
      </c>
      <c r="E77" s="67"/>
      <c r="F77" s="98"/>
      <c r="G77" s="98"/>
      <c r="H77" s="100"/>
    </row>
    <row r="78" spans="1:8" s="41" customFormat="1" ht="13.5" thickBot="1" x14ac:dyDescent="0.25">
      <c r="A78" s="202" t="s">
        <v>90</v>
      </c>
      <c r="B78" s="203" t="s">
        <v>91</v>
      </c>
      <c r="C78" s="204">
        <f>10*LOG((C73+D73)*10^-9)+10*LOG(12*C7)</f>
        <v>-55.913557031061103</v>
      </c>
      <c r="D78" s="205"/>
      <c r="E78" s="206"/>
      <c r="F78" s="98"/>
      <c r="G78" s="98"/>
      <c r="H78" s="100"/>
    </row>
    <row r="79" spans="1:8" s="57" customFormat="1" x14ac:dyDescent="0.2">
      <c r="A79" s="75"/>
      <c r="B79" s="56"/>
      <c r="C79" s="56"/>
      <c r="D79" s="56"/>
      <c r="E79" s="83"/>
      <c r="F79" s="61"/>
      <c r="G79" s="61"/>
      <c r="H79" s="61"/>
    </row>
    <row r="80" spans="1:8" s="57" customFormat="1" thickBot="1" x14ac:dyDescent="0.25">
      <c r="A80" s="62"/>
      <c r="B80" s="56"/>
      <c r="C80" s="56"/>
      <c r="D80" s="56"/>
      <c r="E80" s="83"/>
      <c r="F80" s="56"/>
      <c r="G80" s="56"/>
      <c r="H80" s="56"/>
    </row>
    <row r="81" spans="1:8" ht="13.5" thickBot="1" x14ac:dyDescent="0.25">
      <c r="A81" s="102" t="s">
        <v>23</v>
      </c>
      <c r="B81" s="11"/>
      <c r="C81" s="173" t="s">
        <v>30</v>
      </c>
      <c r="D81" s="172"/>
      <c r="E81" s="174"/>
      <c r="F81" s="168" t="s">
        <v>16</v>
      </c>
      <c r="G81" s="168" t="s">
        <v>105</v>
      </c>
      <c r="H81" s="13" t="s">
        <v>42</v>
      </c>
    </row>
    <row r="82" spans="1:8" x14ac:dyDescent="0.2">
      <c r="A82" s="151"/>
      <c r="B82" s="18"/>
      <c r="C82" s="169" t="s">
        <v>92</v>
      </c>
      <c r="D82" s="175" t="s">
        <v>93</v>
      </c>
      <c r="E82" s="17"/>
      <c r="F82" s="16"/>
      <c r="G82" s="16"/>
      <c r="H82" s="85"/>
    </row>
    <row r="83" spans="1:8" x14ac:dyDescent="0.2">
      <c r="A83" s="29"/>
      <c r="B83" s="18"/>
      <c r="C83" s="154" t="s">
        <v>94</v>
      </c>
      <c r="D83" s="176" t="s">
        <v>94</v>
      </c>
      <c r="E83" s="17"/>
      <c r="F83" s="154" t="s">
        <v>94</v>
      </c>
      <c r="G83" s="176" t="s">
        <v>94</v>
      </c>
      <c r="H83" s="91"/>
    </row>
    <row r="84" spans="1:8" x14ac:dyDescent="0.2">
      <c r="A84" s="29"/>
      <c r="B84" s="18"/>
      <c r="C84" s="70"/>
      <c r="D84" s="158"/>
      <c r="E84" s="17"/>
      <c r="F84" s="16"/>
      <c r="G84" s="16"/>
      <c r="H84" s="47"/>
    </row>
    <row r="85" spans="1:8" x14ac:dyDescent="0.2">
      <c r="A85" s="33" t="s">
        <v>37</v>
      </c>
      <c r="B85" s="34" t="s">
        <v>2</v>
      </c>
      <c r="C85" s="44"/>
      <c r="D85" s="207">
        <f>D86-F86</f>
        <v>15.526901814002606</v>
      </c>
      <c r="E85" s="103"/>
      <c r="F85" s="44"/>
      <c r="G85" s="132">
        <v>6.4</v>
      </c>
      <c r="H85" s="86" t="s">
        <v>104</v>
      </c>
    </row>
    <row r="86" spans="1:8" x14ac:dyDescent="0.2">
      <c r="A86" s="36" t="s">
        <v>36</v>
      </c>
      <c r="B86" s="34" t="s">
        <v>2</v>
      </c>
      <c r="C86" s="44"/>
      <c r="D86" s="208">
        <f>D76</f>
        <v>16.968701702478842</v>
      </c>
      <c r="E86" s="103"/>
      <c r="F86" s="133">
        <f>F54</f>
        <v>1.4417998884762357</v>
      </c>
      <c r="G86" s="133"/>
      <c r="H86" s="22"/>
    </row>
    <row r="87" spans="1:8" x14ac:dyDescent="0.2">
      <c r="A87" s="33" t="s">
        <v>38</v>
      </c>
      <c r="B87" s="34" t="s">
        <v>2</v>
      </c>
      <c r="C87" s="44"/>
      <c r="D87" s="208">
        <f>D86+F86</f>
        <v>18.410501590955079</v>
      </c>
      <c r="E87" s="103"/>
      <c r="F87" s="44"/>
      <c r="G87" s="44"/>
      <c r="H87" s="22"/>
    </row>
    <row r="88" spans="1:8" x14ac:dyDescent="0.2">
      <c r="A88" s="40"/>
      <c r="B88" s="25"/>
      <c r="C88" s="40"/>
      <c r="D88" s="79"/>
      <c r="E88" s="24"/>
      <c r="F88" s="19"/>
      <c r="G88" s="19"/>
      <c r="H88" s="47"/>
    </row>
    <row r="89" spans="1:8" ht="13.5" thickBot="1" x14ac:dyDescent="0.25">
      <c r="A89" s="45" t="s">
        <v>11</v>
      </c>
      <c r="B89" s="46"/>
      <c r="C89" s="89"/>
      <c r="D89" s="159"/>
      <c r="E89" s="73"/>
      <c r="F89" s="124"/>
      <c r="G89" s="124"/>
      <c r="H89" s="54" t="s">
        <v>12</v>
      </c>
    </row>
  </sheetData>
  <mergeCells count="8">
    <mergeCell ref="C39:D39"/>
    <mergeCell ref="C81:D81"/>
    <mergeCell ref="C2:D2"/>
    <mergeCell ref="C10:D10"/>
    <mergeCell ref="C62:D62"/>
    <mergeCell ref="C49:D49"/>
    <mergeCell ref="C11:D11"/>
    <mergeCell ref="C26:D26"/>
  </mergeCells>
  <phoneticPr fontId="24" type="noConversion"/>
  <conditionalFormatting sqref="H89">
    <cfRule type="cellIs" dxfId="12" priority="20" stopIfTrue="1" operator="equal">
      <formula>"Yes"</formula>
    </cfRule>
    <cfRule type="cellIs" dxfId="11" priority="21" stopIfTrue="1" operator="notEqual">
      <formula>"Yes"</formula>
    </cfRule>
  </conditionalFormatting>
  <conditionalFormatting sqref="D85">
    <cfRule type="cellIs" dxfId="10" priority="19" stopIfTrue="1" operator="lessThan">
      <formula>G85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17.5.3.1.1-1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2024-07-24T07:02:12Z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(3)8pWXPnFxuGcwFCQno4Ttwvc2CPiDozq3nGqmXg6UnRdFImtxK3M+3lEDAEYW7B0PyfDij+N/
Cje7TwueSvM88AovGtO84ey/QFEkCYt0R6F6AqchxZ7UMls4j2d/dUqC8yEMyDaspWGNZl8J
qFtOSslJ1hiAapHpUNYz94G3voxZEPLQW4YoXvjDFI9kUeNIIPYP5fcud+oIWFufacnBLCjK
1kgAlS+ERpRtkalUZ+</vt:lpwstr>
  </property>
  <property fmtid="{D5CDD505-2E9C-101B-9397-08002B2CF9AE}" pid="10" name="_2015_ms_pID_7253431">
    <vt:lpwstr>dz69ZE3is1b32tO8kM5gCNLA7R+IkS96CgmGVXL8fWJJ2v/QQd5nm2
JEJ9HD4F+qsaW/rbPH1C3VucqBTskHBsr/QAh23nY0rifXrLHxFJVZeDUO1Siij0goEeJQZT
up48fF71QY1Nu88RKLe0LUhLN80QkzkkxTDnh6ckvNnzeVP4Cv4dwn5qGrJxNxtW5WNdE+lF
7BrWjB3Gt7DF+Ik1gfHnbXk+HXZShw1c9phx</vt:lpwstr>
  </property>
  <property fmtid="{D5CDD505-2E9C-101B-9397-08002B2CF9AE}" pid="11" name="_2015_ms_pID_7253432">
    <vt:lpwstr>lA==</vt:lpwstr>
  </property>
</Properties>
</file>